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48\0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K26" i="1" l="1"/>
  <c r="J26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12" i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<sst xmlns="http://schemas.openxmlformats.org/spreadsheetml/2006/main" count="96" uniqueCount="44">
  <si>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</si>
  <si>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</si>
  <si>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</si>
  <si>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</si>
  <si>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</si>
  <si>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</si>
  <si>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</si>
  <si>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</si>
  <si>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</si>
  <si>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</si>
  <si>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</si>
  <si>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</si>
  <si>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</si>
  <si>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</si>
  <si>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</si>
  <si>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</si>
  <si>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</si>
  <si>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</si>
  <si>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</si>
  <si>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</si>
  <si>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</si>
  <si>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</si>
  <si>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VNK1100002</t>
  </si>
  <si>
    <t>1424534</t>
  </si>
  <si>
    <t>Опора ЛЭП промежуточная П110-4В (КМД 11520ТМ/ДО22-0104-00, лист 1,2)</t>
  </si>
  <si>
    <t>ШТ</t>
  </si>
  <si>
    <t>VNK1100003</t>
  </si>
  <si>
    <t>VNK1100004</t>
  </si>
  <si>
    <t>VNK1100006</t>
  </si>
  <si>
    <t>VNK1100007</t>
  </si>
  <si>
    <t>VNK1100008</t>
  </si>
  <si>
    <t>VNK1100011</t>
  </si>
  <si>
    <t>VNK1100012</t>
  </si>
  <si>
    <t>VNK1100013</t>
  </si>
  <si>
    <t>VNK1100014</t>
  </si>
  <si>
    <t>VNK1100016</t>
  </si>
  <si>
    <t>VNK1100018</t>
  </si>
  <si>
    <t>VNK1100021</t>
  </si>
  <si>
    <t>VNK1200003</t>
  </si>
  <si>
    <t>ЛОТ НЕДЕЛИМЫЙ</t>
  </si>
  <si>
    <t>Наименование лота:  "Опора ЛЭП промежуточная П110-4В (КМД 11520ТМ/ДО22-0104-00, лист 1,2)"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</si>
  <si>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</si>
  <si>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НВЛ-2022/148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</si>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</sst>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7" zoomScale="85" zoomScaleNormal="80" zoomScaleSheetLayoutView="85" workbookViewId="0">
      <selection activeCell="K27" sqref="K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41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43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2</v>
      </c>
      <c r="H12" s="32">
        <v>151943</v>
      </c>
      <c r="I12" s="27">
        <v>40878</v>
      </c>
      <c r="J12" s="36">
        <f>H12*G12</f>
        <v>303886</v>
      </c>
      <c r="K12" s="36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23</v>
      </c>
      <c r="E13" s="26" t="s">
        <v>24</v>
      </c>
      <c r="F13" s="25" t="s">
        <v>25</v>
      </c>
      <c r="G13" s="33">
        <v>6</v>
      </c>
      <c r="H13" s="32">
        <v>151943</v>
      </c>
      <c r="I13" s="27">
        <v>40881</v>
      </c>
      <c r="J13" s="36">
        <f t="shared" ref="J13:J25" si="0">H13*G13</f>
        <v>911658</v>
      </c>
      <c r="K13" s="36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23</v>
      </c>
      <c r="E14" s="26" t="s">
        <v>24</v>
      </c>
      <c r="F14" s="25" t="s">
        <v>25</v>
      </c>
      <c r="G14" s="33">
        <v>7</v>
      </c>
      <c r="H14" s="32">
        <v>151943</v>
      </c>
      <c r="I14" s="27">
        <v>40892</v>
      </c>
      <c r="J14" s="36">
        <f t="shared" si="0"/>
        <v>1063601</v>
      </c>
      <c r="K14" s="36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28</v>
      </c>
      <c r="C15" s="25" t="s">
        <v>10</v>
      </c>
      <c r="D15" s="25" t="s">
        <v>23</v>
      </c>
      <c r="E15" s="26" t="s">
        <v>24</v>
      </c>
      <c r="F15" s="25" t="s">
        <v>25</v>
      </c>
      <c r="G15" s="33">
        <v>6</v>
      </c>
      <c r="H15" s="32">
        <v>151943</v>
      </c>
      <c r="I15" s="27">
        <v>40890</v>
      </c>
      <c r="J15" s="36">
        <f t="shared" si="0"/>
        <v>911658</v>
      </c>
      <c r="K15" s="36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29</v>
      </c>
      <c r="C16" s="25" t="s">
        <v>10</v>
      </c>
      <c r="D16" s="25" t="s">
        <v>23</v>
      </c>
      <c r="E16" s="26" t="s">
        <v>24</v>
      </c>
      <c r="F16" s="25" t="s">
        <v>25</v>
      </c>
      <c r="G16" s="33">
        <v>6</v>
      </c>
      <c r="H16" s="32">
        <v>151943</v>
      </c>
      <c r="I16" s="27">
        <v>40878</v>
      </c>
      <c r="J16" s="36">
        <f t="shared" si="0"/>
        <v>911658</v>
      </c>
      <c r="K16" s="36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30</v>
      </c>
      <c r="C17" s="25" t="s">
        <v>10</v>
      </c>
      <c r="D17" s="25" t="s">
        <v>23</v>
      </c>
      <c r="E17" s="26" t="s">
        <v>24</v>
      </c>
      <c r="F17" s="25" t="s">
        <v>25</v>
      </c>
      <c r="G17" s="33">
        <v>5</v>
      </c>
      <c r="H17" s="32">
        <v>151943</v>
      </c>
      <c r="I17" s="27">
        <v>40878</v>
      </c>
      <c r="J17" s="36">
        <f t="shared" si="0"/>
        <v>759715</v>
      </c>
      <c r="K17" s="36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31</v>
      </c>
      <c r="C18" s="25" t="s">
        <v>10</v>
      </c>
      <c r="D18" s="25" t="s">
        <v>23</v>
      </c>
      <c r="E18" s="26" t="s">
        <v>24</v>
      </c>
      <c r="F18" s="25" t="s">
        <v>25</v>
      </c>
      <c r="G18" s="33">
        <v>2</v>
      </c>
      <c r="H18" s="32">
        <v>151943</v>
      </c>
      <c r="I18" s="27">
        <v>40881</v>
      </c>
      <c r="J18" s="36">
        <f t="shared" si="0"/>
        <v>303886</v>
      </c>
      <c r="K18" s="36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32</v>
      </c>
      <c r="C19" s="25" t="s">
        <v>10</v>
      </c>
      <c r="D19" s="25" t="s">
        <v>23</v>
      </c>
      <c r="E19" s="26" t="s">
        <v>24</v>
      </c>
      <c r="F19" s="25" t="s">
        <v>25</v>
      </c>
      <c r="G19" s="33">
        <v>6</v>
      </c>
      <c r="H19" s="32">
        <v>151943</v>
      </c>
      <c r="I19" s="27">
        <v>40885</v>
      </c>
      <c r="J19" s="36">
        <f t="shared" si="0"/>
        <v>911658</v>
      </c>
      <c r="K19" s="36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33</v>
      </c>
      <c r="C20" s="25" t="s">
        <v>10</v>
      </c>
      <c r="D20" s="25" t="s">
        <v>23</v>
      </c>
      <c r="E20" s="26" t="s">
        <v>24</v>
      </c>
      <c r="F20" s="25" t="s">
        <v>25</v>
      </c>
      <c r="G20" s="33">
        <v>6</v>
      </c>
      <c r="H20" s="32">
        <v>151943</v>
      </c>
      <c r="I20" s="27">
        <v>40882</v>
      </c>
      <c r="J20" s="36">
        <f t="shared" si="0"/>
        <v>911658</v>
      </c>
      <c r="K20" s="36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34</v>
      </c>
      <c r="C21" s="25" t="s">
        <v>10</v>
      </c>
      <c r="D21" s="25" t="s">
        <v>23</v>
      </c>
      <c r="E21" s="26" t="s">
        <v>24</v>
      </c>
      <c r="F21" s="25" t="s">
        <v>25</v>
      </c>
      <c r="G21" s="33">
        <v>6</v>
      </c>
      <c r="H21" s="32">
        <v>151943</v>
      </c>
      <c r="I21" s="27">
        <v>40885</v>
      </c>
      <c r="J21" s="36">
        <f t="shared" si="0"/>
        <v>911658</v>
      </c>
      <c r="K21" s="36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35</v>
      </c>
      <c r="C22" s="25" t="s">
        <v>10</v>
      </c>
      <c r="D22" s="25" t="s">
        <v>23</v>
      </c>
      <c r="E22" s="26" t="s">
        <v>24</v>
      </c>
      <c r="F22" s="25" t="s">
        <v>25</v>
      </c>
      <c r="G22" s="33">
        <v>1</v>
      </c>
      <c r="H22" s="32">
        <v>151943</v>
      </c>
      <c r="I22" s="27">
        <v>40886</v>
      </c>
      <c r="J22" s="36">
        <f t="shared" si="0"/>
        <v>151943</v>
      </c>
      <c r="K22" s="36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36</v>
      </c>
      <c r="C23" s="25" t="s">
        <v>10</v>
      </c>
      <c r="D23" s="25" t="s">
        <v>23</v>
      </c>
      <c r="E23" s="26" t="s">
        <v>24</v>
      </c>
      <c r="F23" s="25" t="s">
        <v>25</v>
      </c>
      <c r="G23" s="33">
        <v>7</v>
      </c>
      <c r="H23" s="32">
        <v>151943</v>
      </c>
      <c r="I23" s="27">
        <v>40893</v>
      </c>
      <c r="J23" s="36">
        <f t="shared" si="0"/>
        <v>1063601</v>
      </c>
      <c r="K23" s="36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37</v>
      </c>
      <c r="C24" s="25" t="s">
        <v>10</v>
      </c>
      <c r="D24" s="25" t="s">
        <v>23</v>
      </c>
      <c r="E24" s="26" t="s">
        <v>24</v>
      </c>
      <c r="F24" s="25" t="s">
        <v>25</v>
      </c>
      <c r="G24" s="33">
        <v>4</v>
      </c>
      <c r="H24" s="32">
        <v>151943</v>
      </c>
      <c r="I24" s="27">
        <v>40892</v>
      </c>
      <c r="J24" s="36">
        <f t="shared" si="0"/>
        <v>607772</v>
      </c>
      <c r="K24" s="36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38</v>
      </c>
      <c r="C25" s="25" t="s">
        <v>10</v>
      </c>
      <c r="D25" s="25" t="s">
        <v>23</v>
      </c>
      <c r="E25" s="26" t="s">
        <v>24</v>
      </c>
      <c r="F25" s="25" t="s">
        <v>25</v>
      </c>
      <c r="G25" s="33">
        <v>16</v>
      </c>
      <c r="H25" s="32">
        <v>103522</v>
      </c>
      <c r="I25" s="27">
        <v>40922</v>
      </c>
      <c r="J25" s="36">
        <f t="shared" si="0"/>
        <v>1656352</v>
      </c>
      <c r="K25" s="36"/>
      <c r="L25" s="21"/>
      <c r="M25" s="21"/>
      <c r="N25" s="21"/>
      <c r="O25" s="21"/>
      <c r="P25" s="21"/>
      <c r="Q25" s="21"/>
    </row>
    <row r="26" spans="1:17" s="4" customFormat="1" ht="15.75" x14ac:dyDescent="0.25">
      <c r="A26" s="38" t="s">
        <v>7</v>
      </c>
      <c r="B26" s="39"/>
      <c r="C26" s="39"/>
      <c r="D26" s="39"/>
      <c r="E26" s="40"/>
      <c r="F26" s="28"/>
      <c r="G26" s="29">
        <f>SUM(G12:G25)</f>
        <v>80</v>
      </c>
      <c r="H26" s="30"/>
      <c r="I26" s="31"/>
      <c r="J26" s="22">
        <f>SUM(J12:J25)</f>
        <v>11380704</v>
      </c>
      <c r="K26" s="21">
        <f>J26*1.2</f>
        <v>13656844.799999999</v>
      </c>
      <c r="L26" s="12"/>
      <c r="M26" s="12"/>
      <c r="N26" s="12"/>
      <c r="O26" s="12"/>
      <c r="P26" s="12"/>
      <c r="Q26" s="12"/>
    </row>
    <row r="27" spans="1:17" s="4" customFormat="1" x14ac:dyDescent="0.25">
      <c r="A27" s="57"/>
      <c r="B27" s="58"/>
      <c r="C27" s="58"/>
      <c r="D27" s="58"/>
      <c r="E27" s="58"/>
      <c r="F27" s="58"/>
      <c r="G27" s="58"/>
      <c r="H27" s="58"/>
      <c r="I27" s="59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1" t="s">
        <v>8</v>
      </c>
      <c r="B28" s="42"/>
      <c r="C28" s="42"/>
      <c r="D28" s="42"/>
      <c r="E28" s="43"/>
      <c r="F28" s="44" t="s">
        <v>15</v>
      </c>
      <c r="G28" s="44"/>
      <c r="H28" s="44"/>
      <c r="I28" s="44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1" t="s">
        <v>9</v>
      </c>
      <c r="B29" s="42"/>
      <c r="C29" s="42"/>
      <c r="D29" s="42"/>
      <c r="E29" s="43"/>
      <c r="F29" s="56" t="s">
        <v>14</v>
      </c>
      <c r="G29" s="56"/>
      <c r="H29" s="56"/>
      <c r="I29" s="56"/>
      <c r="Q29" s="12"/>
    </row>
    <row r="30" spans="1:17" s="4" customFormat="1" ht="33.75" customHeight="1" x14ac:dyDescent="0.25">
      <c r="A30" s="41" t="s">
        <v>16</v>
      </c>
      <c r="B30" s="42"/>
      <c r="C30" s="42"/>
      <c r="D30" s="42"/>
      <c r="E30" s="43"/>
      <c r="F30" s="56" t="s">
        <v>13</v>
      </c>
      <c r="G30" s="56"/>
      <c r="H30" s="56"/>
      <c r="I30" s="56"/>
      <c r="Q30" s="12"/>
    </row>
    <row r="31" spans="1:17" ht="121.5" customHeight="1" x14ac:dyDescent="0.25">
      <c r="A31" s="60" t="s">
        <v>19</v>
      </c>
      <c r="B31" s="61"/>
      <c r="C31" s="61"/>
      <c r="D31" s="61"/>
      <c r="E31" s="62"/>
      <c r="F31" s="63" t="s">
        <v>20</v>
      </c>
      <c r="G31" s="63"/>
      <c r="H31" s="63"/>
      <c r="I31" s="63"/>
    </row>
    <row r="32" spans="1:17" ht="64.5" customHeight="1" x14ac:dyDescent="0.3">
      <c r="A32" s="64"/>
      <c r="B32" s="64"/>
      <c r="C32" s="64"/>
      <c r="D32" s="64"/>
      <c r="E32" s="64"/>
      <c r="F32" s="65"/>
      <c r="G32" s="65"/>
      <c r="H32" s="65"/>
      <c r="I32" s="65"/>
    </row>
    <row r="33" spans="1:17" ht="44.25" customHeight="1" x14ac:dyDescent="0.3">
      <c r="A33" s="53"/>
      <c r="B33" s="53"/>
      <c r="C33" s="53"/>
      <c r="D33" s="53"/>
      <c r="E33" s="53"/>
      <c r="F33" s="35"/>
      <c r="G33" s="35"/>
      <c r="H33" s="54"/>
      <c r="I33" s="55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2023-12-21T05:18:43Z</cp:lastPrinted>
  <dcterms:created xsi:type="dcterms:W3CDTF">2016-09-16T10:27:35Z</dcterms:created>
  <dcterms:modified xsi:type="dcterms:W3CDTF">2024-09-04T07:46:16Z</dcterms:modified>
</cp:coreProperties>
</file>